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in-f20nli6tt6i\ARCHIVE\СБР\2022\8 СБР 28.09.2022\"/>
    </mc:Choice>
  </mc:AlternateContent>
  <bookViews>
    <workbookView xWindow="0" yWindow="0" windowWidth="15360" windowHeight="8136"/>
  </bookViews>
  <sheets>
    <sheet name="Результат 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1" i="1" l="1"/>
  <c r="X20" i="1"/>
  <c r="X16" i="1" s="1"/>
  <c r="X15" i="1" s="1"/>
  <c r="W15" i="1"/>
  <c r="W10" i="1"/>
  <c r="W9" i="1" s="1"/>
  <c r="X10" i="1"/>
  <c r="X9" i="1" s="1"/>
  <c r="W13" i="1"/>
  <c r="W12" i="1" s="1"/>
  <c r="X13" i="1"/>
  <c r="X12" i="1" s="1"/>
  <c r="W21" i="1"/>
  <c r="W20" i="1" s="1"/>
  <c r="W16" i="1" s="1"/>
  <c r="W26" i="1"/>
  <c r="W25" i="1" s="1"/>
  <c r="W24" i="1" s="1"/>
  <c r="X26" i="1"/>
  <c r="X25" i="1" s="1"/>
  <c r="X24" i="1" s="1"/>
  <c r="W31" i="1"/>
  <c r="W30" i="1" s="1"/>
  <c r="W29" i="1" s="1"/>
  <c r="W23" i="1" s="1"/>
  <c r="X31" i="1"/>
  <c r="X30" i="1" s="1"/>
  <c r="X29" i="1" s="1"/>
  <c r="X23" i="1" s="1"/>
  <c r="X8" i="1" l="1"/>
  <c r="X34" i="1" s="1"/>
  <c r="U10" i="1"/>
  <c r="U31" i="1"/>
  <c r="U30" i="1" s="1"/>
  <c r="U29" i="1" s="1"/>
  <c r="U26" i="1"/>
  <c r="U25" i="1" s="1"/>
  <c r="U24" i="1" s="1"/>
  <c r="U20" i="1"/>
  <c r="U21" i="1"/>
  <c r="U17" i="1"/>
  <c r="U18" i="1"/>
  <c r="U12" i="1"/>
  <c r="U13" i="1"/>
  <c r="U9" i="1"/>
  <c r="U8" i="1" s="1"/>
  <c r="U23" i="1" l="1"/>
  <c r="U16" i="1"/>
  <c r="U15" i="1" s="1"/>
  <c r="X7" i="1"/>
  <c r="W8" i="1"/>
  <c r="W34" i="1" l="1"/>
  <c r="W7" i="1" s="1"/>
  <c r="U34" i="1"/>
  <c r="U7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<sst xmlns="http://schemas.openxmlformats.org/spreadsheetml/2006/main" count="91" uniqueCount="55">
  <si>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</si>
  <si>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</si>
  <si>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</si>
  <si>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</si>
  <si>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</si>
  <si>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</si>
  <si>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</si>
  <si>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</si>
  <si>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</si>
  <si>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</si>
  <si>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</si>
  <si>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</si>
  <si>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</si>
  <si>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</si>
  <si>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</si>
  <si>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</si>
  <si>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</si>
  <si>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</si>
  <si>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</si>
  <si>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</si>
  <si>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</si>
  <si>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</si>
  <si>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</si>
  <si>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</si>
  <si>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</si>
  <si>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</si>
  <si>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</si>
  <si>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</si>
  <si>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</si>
  <si>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</si>
  <si>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</si>
  <si>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</si>
  <si>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</si>
  <si>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</si>
  <si>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</si>
  <si>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</si>
  <si>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</si>
  <si>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</si>
  <si>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</si>
  <si>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</si>
  <si>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</si>
  <si>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</si>
  <si>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</si>
  <si>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</si>
  <si>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</si>
  <si>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</si>
  <si>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</si>
  <si>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</si>
  <si>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</si>
  <si>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</si>
  <si>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ИТОГО  ИСТОЧНИКОВ ФИНАНСИРОВАНИЯ ДЕФИЦИТА</t>
  </si>
  <si>
    <t>2023 год</t>
  </si>
  <si>
    <t xml:space="preserve"> Сумма 2022 год (тыс. рублей)</t>
  </si>
  <si>
    <t>2024 год</t>
  </si>
  <si>
    <t>по состоянию на 28.09.2022 решение Совета депутатов № 57/СД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</si>
</sst>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;[Red]0.00"/>
    <numFmt numFmtId="165" formatCode="#,##0;[Red]#,##0"/>
    <numFmt numFmtId="166" formatCode="#,##0_ ;\-#,##0\ "/>
  </numFmts>
  <fonts count="10" x14ac:knownFonts="1">
    <font>
      <sz val="11"/>
      <color indexed="8"/>
      <name val="Calibri"/>
      <family val="2"/>
      <scheme val="minor"/>
    </font>
    <font>
      <b/>
      <sz val="10"/>
      <name val="Arial"/>
    </font>
    <font>
      <sz val="11"/>
      <name val="Calibri"/>
      <family val="2"/>
      <scheme val="minor"/>
    </font>
    <font>
      <sz val="10"/>
      <name val="Arial"/>
    </font>
    <font>
      <b/>
      <sz val="10"/>
      <name val="Arial"/>
      <family val="2"/>
      <charset val="204"/>
    </font>
    <font>
      <b/>
      <sz val="8"/>
      <name val="Arial"/>
    </font>
    <font>
      <b/>
      <sz val="8"/>
      <name val="Arial"/>
      <family val="2"/>
      <charset val="204"/>
    </font>
    <font>
      <sz val="8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3" fillId="0" borderId="1" xfId="0" applyNumberFormat="1" applyFont="1" applyBorder="1"/>
    <xf numFmtId="4" fontId="3" fillId="0" borderId="1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3" fillId="0" borderId="1" xfId="0" applyFont="1" applyBorder="1"/>
    <xf numFmtId="3" fontId="8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5" fillId="0" borderId="15" xfId="0" applyNumberFormat="1" applyFont="1" applyBorder="1" applyAlignment="1">
      <alignment horizontal="center" vertical="center" wrapText="1"/>
    </xf>
    <xf numFmtId="3" fontId="6" fillId="0" borderId="36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166" fontId="8" fillId="0" borderId="36" xfId="0" applyNumberFormat="1" applyFont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65" fontId="6" fillId="0" borderId="36" xfId="0" applyNumberFormat="1" applyFont="1" applyBorder="1" applyAlignment="1">
      <alignment horizontal="right" vertical="center"/>
    </xf>
    <xf numFmtId="166" fontId="6" fillId="0" borderId="36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0" fontId="9" fillId="0" borderId="1" xfId="0" applyFont="1" applyBorder="1"/>
    <xf numFmtId="164" fontId="9" fillId="0" borderId="1" xfId="0" applyNumberFormat="1" applyFont="1" applyBorder="1"/>
    <xf numFmtId="3" fontId="6" fillId="0" borderId="13" xfId="0" applyNumberFormat="1" applyFont="1" applyBorder="1" applyAlignment="1">
      <alignment vertical="center"/>
    </xf>
    <xf numFmtId="3" fontId="6" fillId="0" borderId="14" xfId="0" applyNumberFormat="1" applyFont="1" applyBorder="1" applyAlignment="1">
      <alignment vertical="center"/>
    </xf>
    <xf numFmtId="3" fontId="6" fillId="0" borderId="36" xfId="0" applyNumberFormat="1" applyFont="1" applyBorder="1" applyAlignment="1">
      <alignment vertical="center"/>
    </xf>
    <xf numFmtId="165" fontId="8" fillId="0" borderId="39" xfId="0" applyNumberFormat="1" applyFont="1" applyBorder="1" applyAlignment="1">
      <alignment horizontal="right" vertical="center"/>
    </xf>
    <xf numFmtId="3" fontId="6" fillId="0" borderId="40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3" fontId="8" fillId="0" borderId="8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165" fontId="8" fillId="0" borderId="41" xfId="0" applyNumberFormat="1" applyFont="1" applyBorder="1" applyAlignment="1">
      <alignment horizontal="right" vertical="center"/>
    </xf>
    <xf numFmtId="165" fontId="8" fillId="0" borderId="42" xfId="0" applyNumberFormat="1" applyFont="1" applyBorder="1" applyAlignment="1">
      <alignment horizontal="right" vertical="center"/>
    </xf>
    <xf numFmtId="3" fontId="8" fillId="0" borderId="37" xfId="0" applyNumberFormat="1" applyFont="1" applyBorder="1" applyAlignment="1">
      <alignment horizontal="right" vertical="center"/>
    </xf>
    <xf numFmtId="3" fontId="8" fillId="0" borderId="36" xfId="0" applyNumberFormat="1" applyFont="1" applyBorder="1" applyAlignment="1">
      <alignment vertical="center"/>
    </xf>
    <xf numFmtId="3" fontId="8" fillId="0" borderId="36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32" xfId="0" applyNumberFormat="1" applyFont="1" applyBorder="1" applyAlignment="1">
      <alignment horizontal="center" vertical="center"/>
    </xf>
    <xf numFmtId="0" fontId="5" fillId="0" borderId="33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34" xfId="0" applyNumberFormat="1" applyFont="1" applyBorder="1" applyAlignment="1">
      <alignment horizontal="center" vertical="center"/>
    </xf>
    <xf numFmtId="0" fontId="5" fillId="0" borderId="35" xfId="0" applyNumberFormat="1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3" fillId="0" borderId="1" xfId="0" applyNumberFormat="1" applyFont="1" applyBorder="1"/>
    <xf numFmtId="0" fontId="4" fillId="0" borderId="34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22" xfId="0" applyNumberFormat="1" applyFont="1" applyBorder="1" applyAlignment="1">
      <alignment horizontal="left" vertical="center" wrapText="1"/>
    </xf>
    <xf numFmtId="0" fontId="5" fillId="0" borderId="23" xfId="0" applyNumberFormat="1" applyFont="1" applyBorder="1" applyAlignment="1">
      <alignment horizontal="left" vertical="center" wrapText="1"/>
    </xf>
    <xf numFmtId="3" fontId="6" fillId="0" borderId="8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3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left" vertical="center" wrapText="1"/>
    </xf>
    <xf numFmtId="0" fontId="5" fillId="0" borderId="29" xfId="0" applyNumberFormat="1" applyFont="1" applyBorder="1" applyAlignment="1">
      <alignment horizontal="left" vertical="center" wrapText="1"/>
    </xf>
    <xf numFmtId="0" fontId="5" fillId="0" borderId="30" xfId="0" applyNumberFormat="1" applyFont="1" applyBorder="1" applyAlignment="1">
      <alignment horizontal="left" vertical="center" wrapText="1"/>
    </xf>
    <xf numFmtId="3" fontId="6" fillId="0" borderId="14" xfId="0" applyNumberFormat="1" applyFont="1" applyBorder="1" applyAlignment="1">
      <alignment horizontal="right" vertical="center"/>
    </xf>
    <xf numFmtId="3" fontId="6" fillId="0" borderId="30" xfId="0" applyNumberFormat="1" applyFont="1" applyBorder="1" applyAlignment="1">
      <alignment horizontal="right" vertical="center"/>
    </xf>
    <xf numFmtId="0" fontId="5" fillId="0" borderId="24" xfId="0" applyNumberFormat="1" applyFont="1" applyBorder="1" applyAlignment="1">
      <alignment horizontal="left" vertical="center" wrapText="1"/>
    </xf>
    <xf numFmtId="0" fontId="5" fillId="0" borderId="25" xfId="0" applyNumberFormat="1" applyFont="1" applyBorder="1" applyAlignment="1">
      <alignment horizontal="left" vertical="center" wrapText="1"/>
    </xf>
    <xf numFmtId="0" fontId="5" fillId="0" borderId="26" xfId="0" applyNumberFormat="1" applyFont="1" applyBorder="1" applyAlignment="1">
      <alignment horizontal="left" vertical="center" wrapText="1"/>
    </xf>
    <xf numFmtId="166" fontId="6" fillId="0" borderId="8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22" xfId="0" applyNumberFormat="1" applyFont="1" applyBorder="1" applyAlignment="1">
      <alignment horizontal="left" vertical="center" wrapText="1"/>
    </xf>
    <xf numFmtId="0" fontId="7" fillId="0" borderId="23" xfId="0" applyNumberFormat="1" applyFont="1" applyBorder="1" applyAlignment="1">
      <alignment horizontal="left" vertical="center" wrapText="1"/>
    </xf>
    <xf numFmtId="166" fontId="8" fillId="0" borderId="8" xfId="0" applyNumberFormat="1" applyFont="1" applyBorder="1" applyAlignment="1">
      <alignment horizontal="right" vertical="center"/>
    </xf>
    <xf numFmtId="165" fontId="8" fillId="0" borderId="8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27" xfId="0" applyNumberFormat="1" applyFont="1" applyBorder="1" applyAlignment="1">
      <alignment horizontal="left" vertical="center" wrapText="1"/>
    </xf>
    <xf numFmtId="0" fontId="7" fillId="0" borderId="28" xfId="0" applyNumberFormat="1" applyFont="1" applyBorder="1" applyAlignment="1">
      <alignment horizontal="left" vertical="center" wrapText="1"/>
    </xf>
    <xf numFmtId="3" fontId="6" fillId="0" borderId="23" xfId="0" applyNumberFormat="1" applyFont="1" applyBorder="1" applyAlignment="1">
      <alignment horizontal="right" vertical="center"/>
    </xf>
    <xf numFmtId="0" fontId="7" fillId="0" borderId="24" xfId="0" applyNumberFormat="1" applyFont="1" applyBorder="1" applyAlignment="1">
      <alignment horizontal="left" vertical="center" wrapText="1"/>
    </xf>
    <xf numFmtId="0" fontId="7" fillId="0" borderId="25" xfId="0" applyNumberFormat="1" applyFont="1" applyBorder="1" applyAlignment="1">
      <alignment horizontal="left" vertical="center" wrapText="1"/>
    </xf>
    <xf numFmtId="0" fontId="7" fillId="0" borderId="26" xfId="0" applyNumberFormat="1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6" fillId="0" borderId="19" xfId="0" applyNumberFormat="1" applyFont="1" applyBorder="1" applyAlignment="1">
      <alignment horizontal="right" vertical="center"/>
    </xf>
    <xf numFmtId="165" fontId="6" fillId="0" borderId="21" xfId="0" applyNumberFormat="1" applyFont="1" applyBorder="1" applyAlignment="1">
      <alignment horizontal="right" vertical="center"/>
    </xf>
    <xf numFmtId="165" fontId="8" fillId="0" borderId="19" xfId="0" applyNumberFormat="1" applyFont="1" applyBorder="1" applyAlignment="1">
      <alignment horizontal="right" vertical="center"/>
    </xf>
    <xf numFmtId="165" fontId="8" fillId="0" borderId="21" xfId="0" applyNumberFormat="1" applyFont="1" applyBorder="1" applyAlignment="1">
      <alignment horizontal="right" vertical="center"/>
    </xf>
    <xf numFmtId="0" fontId="7" fillId="0" borderId="19" xfId="0" applyNumberFormat="1" applyFont="1" applyBorder="1" applyAlignment="1">
      <alignment horizontal="left" vertical="center" wrapText="1"/>
    </xf>
    <xf numFmtId="0" fontId="7" fillId="0" borderId="20" xfId="0" applyNumberFormat="1" applyFont="1" applyBorder="1" applyAlignment="1">
      <alignment horizontal="left" vertical="center" wrapText="1"/>
    </xf>
    <xf numFmtId="0" fontId="7" fillId="0" borderId="21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vertical="center" wrapText="1"/>
    </xf>
    <xf numFmtId="0" fontId="5" fillId="0" borderId="17" xfId="0" applyNumberFormat="1" applyFont="1" applyBorder="1" applyAlignment="1">
      <alignment vertical="center" wrapText="1"/>
    </xf>
    <xf numFmtId="0" fontId="5" fillId="0" borderId="18" xfId="0" applyNumberFormat="1" applyFont="1" applyBorder="1" applyAlignment="1">
      <alignment vertical="center" wrapText="1"/>
    </xf>
    <xf numFmtId="3" fontId="6" fillId="0" borderId="13" xfId="0" applyNumberFormat="1" applyFont="1" applyBorder="1" applyAlignment="1">
      <alignment horizontal="right" vertical="center"/>
    </xf>
    <xf numFmtId="3" fontId="6" fillId="0" borderId="18" xfId="0" applyNumberFormat="1" applyFont="1" applyBorder="1" applyAlignment="1">
      <alignment horizontal="right" vertical="center"/>
    </xf>
    <xf numFmtId="0" fontId="3" fillId="0" borderId="1" xfId="0" applyFont="1" applyBorder="1"/>
    <xf numFmtId="164" fontId="3" fillId="0" borderId="1" xfId="0" applyNumberFormat="1" applyFont="1" applyBorder="1"/>
    <xf numFmtId="164" fontId="9" fillId="0" borderId="1" xfId="0" applyNumberFormat="1" applyFont="1" applyBorder="1"/>
    <xf numFmtId="0" fontId="9" fillId="0" borderId="1" xfId="0" applyFont="1" applyBorder="1"/>
    <xf numFmtId="4" fontId="5" fillId="0" borderId="38" xfId="0" applyNumberFormat="1" applyFont="1" applyBorder="1" applyAlignment="1">
      <alignment horizontal="center" vertical="center"/>
    </xf>
    <xf numFmtId="3" fontId="6" fillId="0" borderId="43" xfId="0" applyNumberFormat="1" applyFont="1" applyBorder="1" applyAlignment="1">
      <alignment vertical="center"/>
    </xf>
    <xf numFmtId="0" fontId="5" fillId="0" borderId="4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zoomScale="85" zoomScaleNormal="85" workbookViewId="0">
      <selection activeCell="Z11" sqref="Z11"/>
    </sheetView>
  </sheetViews>
  <sheetFormatPr defaultColWidth="8.88671875" defaultRowHeight="14.4" x14ac:dyDescent="0.3"/>
  <cols>
    <col min="1" max="1" width="0.44140625" style="1" customWidth="1"/>
    <col min="2" max="2" width="10.6640625" style="1" customWidth="1"/>
    <col min="3" max="3" width="3.6640625" style="1" customWidth="1"/>
    <col min="4" max="4" width="7" style="1" customWidth="1"/>
    <col min="5" max="5" width="3.6640625" style="1" customWidth="1"/>
    <col min="6" max="6" width="7" style="1" customWidth="1"/>
    <col min="7" max="7" width="3.6640625" style="1" customWidth="1"/>
    <col min="8" max="8" width="4.6640625" style="1" customWidth="1"/>
    <col min="9" max="9" width="2.33203125" style="1" customWidth="1"/>
    <col min="10" max="10" width="8.44140625" style="1" customWidth="1"/>
    <col min="11" max="11" width="2.33203125" style="1" customWidth="1"/>
    <col min="12" max="12" width="8.44140625" style="1" customWidth="1"/>
    <col min="13" max="13" width="3.88671875" style="1" customWidth="1"/>
    <col min="14" max="14" width="0.88671875" style="1" customWidth="1"/>
    <col min="15" max="15" width="10.6640625" style="1" customWidth="1"/>
    <col min="16" max="16" width="1.109375" style="1" customWidth="1"/>
    <col min="17" max="17" width="9.5546875" style="1" customWidth="1"/>
    <col min="18" max="18" width="3.109375" style="1" customWidth="1"/>
    <col min="19" max="19" width="4.33203125" style="1" customWidth="1"/>
    <col min="20" max="20" width="5.5546875" style="1" hidden="1" customWidth="1"/>
    <col min="21" max="21" width="3.5546875" style="1" customWidth="1"/>
    <col min="22" max="22" width="8.44140625" style="1" customWidth="1"/>
    <col min="23" max="23" width="11.5546875" style="1" customWidth="1"/>
    <col min="24" max="24" width="14" style="1" customWidth="1"/>
    <col min="25" max="37" width="10.6640625" style="1" customWidth="1"/>
    <col min="38" max="38" width="9.109375" style="1" customWidth="1"/>
    <col min="39" max="16384" width="8.88671875" style="1"/>
  </cols>
  <sheetData>
    <row r="1" spans="1:24" x14ac:dyDescent="0.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</row>
    <row r="2" spans="1:24" ht="2.25" customHeight="1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</row>
    <row r="3" spans="1:24" ht="15" thickBot="1" x14ac:dyDescent="0.35">
      <c r="A3" s="2"/>
      <c r="B3" s="2"/>
      <c r="C3" s="54"/>
      <c r="D3" s="54"/>
      <c r="E3" s="54"/>
      <c r="F3" s="54"/>
      <c r="G3" s="55" t="s">
        <v>54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3"/>
      <c r="X3" s="3"/>
    </row>
    <row r="4" spans="1:24" ht="15" thickBot="1" x14ac:dyDescent="0.35">
      <c r="B4" s="41" t="s">
        <v>1</v>
      </c>
      <c r="C4" s="42" t="s">
        <v>2</v>
      </c>
      <c r="D4" s="42"/>
      <c r="E4" s="42"/>
      <c r="F4" s="42"/>
      <c r="G4" s="43" t="s">
        <v>3</v>
      </c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5"/>
      <c r="U4" s="49" t="s">
        <v>52</v>
      </c>
      <c r="V4" s="50"/>
      <c r="W4" s="52" t="s">
        <v>4</v>
      </c>
      <c r="X4" s="52"/>
    </row>
    <row r="5" spans="1:24" ht="15" thickBot="1" x14ac:dyDescent="0.35">
      <c r="B5" s="41"/>
      <c r="C5" s="42"/>
      <c r="D5" s="42"/>
      <c r="E5" s="42"/>
      <c r="F5" s="42"/>
      <c r="G5" s="46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8"/>
      <c r="U5" s="51"/>
      <c r="V5" s="51"/>
      <c r="W5" s="4" t="s">
        <v>51</v>
      </c>
      <c r="X5" s="108" t="s">
        <v>53</v>
      </c>
    </row>
    <row r="6" spans="1:24" ht="15" customHeight="1" thickBot="1" x14ac:dyDescent="0.35">
      <c r="B6" s="5">
        <v>1</v>
      </c>
      <c r="C6" s="41">
        <v>2</v>
      </c>
      <c r="D6" s="41"/>
      <c r="E6" s="41"/>
      <c r="F6" s="41"/>
      <c r="G6" s="62">
        <v>3</v>
      </c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4"/>
      <c r="U6" s="62">
        <v>4</v>
      </c>
      <c r="V6" s="62"/>
      <c r="W6" s="14">
        <v>5</v>
      </c>
      <c r="X6" s="110">
        <v>6</v>
      </c>
    </row>
    <row r="7" spans="1:24" ht="15" customHeight="1" x14ac:dyDescent="0.3">
      <c r="B7" s="6" t="s">
        <v>5</v>
      </c>
      <c r="C7" s="65" t="s">
        <v>6</v>
      </c>
      <c r="D7" s="65"/>
      <c r="E7" s="65"/>
      <c r="F7" s="65"/>
      <c r="G7" s="66" t="s">
        <v>7</v>
      </c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8"/>
      <c r="U7" s="69">
        <f>U34</f>
        <v>305795</v>
      </c>
      <c r="V7" s="70"/>
      <c r="W7" s="26">
        <f>W34</f>
        <v>126761</v>
      </c>
      <c r="X7" s="109">
        <f>X34</f>
        <v>24742</v>
      </c>
    </row>
    <row r="8" spans="1:24" ht="15" customHeight="1" x14ac:dyDescent="0.3">
      <c r="B8" s="7" t="s">
        <v>5</v>
      </c>
      <c r="C8" s="56" t="s">
        <v>8</v>
      </c>
      <c r="D8" s="56"/>
      <c r="E8" s="56"/>
      <c r="F8" s="56"/>
      <c r="G8" s="57" t="s">
        <v>9</v>
      </c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9"/>
      <c r="U8" s="60">
        <f>U9+U12</f>
        <v>56906</v>
      </c>
      <c r="V8" s="60"/>
      <c r="W8" s="19">
        <f>W9+W12</f>
        <v>234308</v>
      </c>
      <c r="X8" s="19">
        <f>X9+X12</f>
        <v>132289</v>
      </c>
    </row>
    <row r="9" spans="1:24" ht="15" customHeight="1" x14ac:dyDescent="0.3">
      <c r="B9" s="7" t="s">
        <v>5</v>
      </c>
      <c r="C9" s="56" t="s">
        <v>10</v>
      </c>
      <c r="D9" s="56"/>
      <c r="E9" s="56"/>
      <c r="F9" s="56"/>
      <c r="G9" s="57" t="s">
        <v>11</v>
      </c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9"/>
      <c r="U9" s="61">
        <f>U10</f>
        <v>196906</v>
      </c>
      <c r="V9" s="61"/>
      <c r="W9" s="19">
        <f>W10</f>
        <v>381214</v>
      </c>
      <c r="X9" s="19">
        <f>X10</f>
        <v>513503</v>
      </c>
    </row>
    <row r="10" spans="1:24" ht="23.25" customHeight="1" x14ac:dyDescent="0.3">
      <c r="B10" s="8" t="s">
        <v>5</v>
      </c>
      <c r="C10" s="75" t="s">
        <v>12</v>
      </c>
      <c r="D10" s="75"/>
      <c r="E10" s="75"/>
      <c r="F10" s="75"/>
      <c r="G10" s="76" t="s">
        <v>13</v>
      </c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8"/>
      <c r="U10" s="80">
        <f>U11</f>
        <v>196906</v>
      </c>
      <c r="V10" s="80"/>
      <c r="W10" s="16">
        <f>W11</f>
        <v>381214</v>
      </c>
      <c r="X10" s="16">
        <f>X11</f>
        <v>513503</v>
      </c>
    </row>
    <row r="11" spans="1:24" ht="23.25" customHeight="1" x14ac:dyDescent="0.3">
      <c r="B11" s="9" t="s">
        <v>14</v>
      </c>
      <c r="C11" s="81" t="s">
        <v>12</v>
      </c>
      <c r="D11" s="81"/>
      <c r="E11" s="81"/>
      <c r="F11" s="81"/>
      <c r="G11" s="82" t="s">
        <v>13</v>
      </c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4"/>
      <c r="U11" s="80">
        <v>196906</v>
      </c>
      <c r="V11" s="80"/>
      <c r="W11" s="16">
        <v>381214</v>
      </c>
      <c r="X11" s="16">
        <v>513503</v>
      </c>
    </row>
    <row r="12" spans="1:24" ht="23.25" customHeight="1" x14ac:dyDescent="0.3">
      <c r="B12" s="7" t="s">
        <v>5</v>
      </c>
      <c r="C12" s="56" t="s">
        <v>15</v>
      </c>
      <c r="D12" s="56"/>
      <c r="E12" s="56"/>
      <c r="F12" s="56"/>
      <c r="G12" s="71" t="s">
        <v>16</v>
      </c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3"/>
      <c r="U12" s="74">
        <f>U13</f>
        <v>-140000</v>
      </c>
      <c r="V12" s="74"/>
      <c r="W12" s="20">
        <f>W13</f>
        <v>-146906</v>
      </c>
      <c r="X12" s="20">
        <f>X13</f>
        <v>-381214</v>
      </c>
    </row>
    <row r="13" spans="1:24" ht="23.25" customHeight="1" x14ac:dyDescent="0.3">
      <c r="B13" s="8" t="s">
        <v>5</v>
      </c>
      <c r="C13" s="75" t="s">
        <v>17</v>
      </c>
      <c r="D13" s="75"/>
      <c r="E13" s="75"/>
      <c r="F13" s="75"/>
      <c r="G13" s="76" t="s">
        <v>18</v>
      </c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8"/>
      <c r="U13" s="79">
        <f>U14</f>
        <v>-140000</v>
      </c>
      <c r="V13" s="79"/>
      <c r="W13" s="17">
        <f>W14</f>
        <v>-146906</v>
      </c>
      <c r="X13" s="17">
        <f>X14</f>
        <v>-381214</v>
      </c>
    </row>
    <row r="14" spans="1:24" ht="23.25" customHeight="1" x14ac:dyDescent="0.3">
      <c r="B14" s="9" t="s">
        <v>14</v>
      </c>
      <c r="C14" s="81" t="s">
        <v>17</v>
      </c>
      <c r="D14" s="81"/>
      <c r="E14" s="81"/>
      <c r="F14" s="81"/>
      <c r="G14" s="82" t="s">
        <v>18</v>
      </c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4"/>
      <c r="U14" s="79">
        <v>-140000</v>
      </c>
      <c r="V14" s="79"/>
      <c r="W14" s="17">
        <v>-146906</v>
      </c>
      <c r="X14" s="17">
        <v>-381214</v>
      </c>
    </row>
    <row r="15" spans="1:24" ht="19.95" customHeight="1" x14ac:dyDescent="0.3">
      <c r="B15" s="7" t="s">
        <v>5</v>
      </c>
      <c r="C15" s="56" t="s">
        <v>19</v>
      </c>
      <c r="D15" s="56"/>
      <c r="E15" s="56"/>
      <c r="F15" s="56"/>
      <c r="G15" s="71" t="s">
        <v>20</v>
      </c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3"/>
      <c r="U15" s="60">
        <f>U16</f>
        <v>90000</v>
      </c>
      <c r="V15" s="85"/>
      <c r="W15" s="35">
        <f>W16</f>
        <v>-107547</v>
      </c>
      <c r="X15" s="27">
        <f>X16</f>
        <v>-107547</v>
      </c>
    </row>
    <row r="16" spans="1:24" ht="23.25" customHeight="1" x14ac:dyDescent="0.3">
      <c r="B16" s="7" t="s">
        <v>5</v>
      </c>
      <c r="C16" s="56" t="s">
        <v>21</v>
      </c>
      <c r="D16" s="56"/>
      <c r="E16" s="56"/>
      <c r="F16" s="56"/>
      <c r="G16" s="57" t="s">
        <v>22</v>
      </c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9"/>
      <c r="U16" s="60">
        <f>U17+U20</f>
        <v>90000</v>
      </c>
      <c r="V16" s="60"/>
      <c r="W16" s="35">
        <f>W17+W20</f>
        <v>-107547</v>
      </c>
      <c r="X16" s="27">
        <f>X17+X20</f>
        <v>-107547</v>
      </c>
    </row>
    <row r="17" spans="2:24" ht="23.25" customHeight="1" x14ac:dyDescent="0.3">
      <c r="B17" s="8" t="s">
        <v>5</v>
      </c>
      <c r="C17" s="75" t="s">
        <v>23</v>
      </c>
      <c r="D17" s="75"/>
      <c r="E17" s="75"/>
      <c r="F17" s="75"/>
      <c r="G17" s="76" t="s">
        <v>24</v>
      </c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8"/>
      <c r="U17" s="80">
        <f>U18</f>
        <v>140000</v>
      </c>
      <c r="V17" s="80"/>
      <c r="W17" s="36">
        <v>0</v>
      </c>
      <c r="X17" s="16">
        <v>0</v>
      </c>
    </row>
    <row r="18" spans="2:24" ht="23.25" customHeight="1" x14ac:dyDescent="0.3">
      <c r="B18" s="8" t="s">
        <v>5</v>
      </c>
      <c r="C18" s="75" t="s">
        <v>25</v>
      </c>
      <c r="D18" s="75"/>
      <c r="E18" s="75"/>
      <c r="F18" s="75"/>
      <c r="G18" s="76" t="s">
        <v>26</v>
      </c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8"/>
      <c r="U18" s="80">
        <f>U19</f>
        <v>140000</v>
      </c>
      <c r="V18" s="80"/>
      <c r="W18" s="37">
        <v>0</v>
      </c>
      <c r="X18" s="16">
        <v>0</v>
      </c>
    </row>
    <row r="19" spans="2:24" ht="23.25" customHeight="1" x14ac:dyDescent="0.3">
      <c r="B19" s="9" t="s">
        <v>14</v>
      </c>
      <c r="C19" s="81" t="s">
        <v>25</v>
      </c>
      <c r="D19" s="81"/>
      <c r="E19" s="81"/>
      <c r="F19" s="81"/>
      <c r="G19" s="82" t="s">
        <v>26</v>
      </c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4"/>
      <c r="U19" s="90">
        <v>140000</v>
      </c>
      <c r="V19" s="90"/>
      <c r="W19" s="32">
        <v>0</v>
      </c>
      <c r="X19" s="16">
        <v>0</v>
      </c>
    </row>
    <row r="20" spans="2:24" ht="23.25" customHeight="1" x14ac:dyDescent="0.3">
      <c r="B20" s="8" t="s">
        <v>5</v>
      </c>
      <c r="C20" s="75" t="s">
        <v>27</v>
      </c>
      <c r="D20" s="75"/>
      <c r="E20" s="75"/>
      <c r="F20" s="75"/>
      <c r="G20" s="86" t="s">
        <v>28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8"/>
      <c r="U20" s="89">
        <f>U21</f>
        <v>-50000</v>
      </c>
      <c r="V20" s="89"/>
      <c r="W20" s="34">
        <f>W21</f>
        <v>-107547</v>
      </c>
      <c r="X20" s="39">
        <f>X21</f>
        <v>-107547</v>
      </c>
    </row>
    <row r="21" spans="2:24" ht="23.25" customHeight="1" x14ac:dyDescent="0.3">
      <c r="B21" s="8" t="s">
        <v>5</v>
      </c>
      <c r="C21" s="75" t="s">
        <v>29</v>
      </c>
      <c r="D21" s="75"/>
      <c r="E21" s="75"/>
      <c r="F21" s="75"/>
      <c r="G21" s="76" t="s">
        <v>30</v>
      </c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8"/>
      <c r="U21" s="89">
        <f>U22</f>
        <v>-50000</v>
      </c>
      <c r="V21" s="89"/>
      <c r="W21" s="34">
        <f>W22</f>
        <v>-107547</v>
      </c>
      <c r="X21" s="39">
        <f>X22</f>
        <v>-107547</v>
      </c>
    </row>
    <row r="22" spans="2:24" ht="23.25" customHeight="1" x14ac:dyDescent="0.3">
      <c r="B22" s="9" t="s">
        <v>14</v>
      </c>
      <c r="C22" s="81" t="s">
        <v>29</v>
      </c>
      <c r="D22" s="81"/>
      <c r="E22" s="81"/>
      <c r="F22" s="81"/>
      <c r="G22" s="82" t="s">
        <v>30</v>
      </c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4"/>
      <c r="U22" s="91">
        <v>-50000</v>
      </c>
      <c r="V22" s="91"/>
      <c r="W22" s="31">
        <v>-107547</v>
      </c>
      <c r="X22" s="40">
        <v>-107547</v>
      </c>
    </row>
    <row r="23" spans="2:24" ht="15" customHeight="1" x14ac:dyDescent="0.3">
      <c r="B23" s="7" t="s">
        <v>5</v>
      </c>
      <c r="C23" s="56" t="s">
        <v>31</v>
      </c>
      <c r="D23" s="56"/>
      <c r="E23" s="56"/>
      <c r="F23" s="56"/>
      <c r="G23" s="71" t="s">
        <v>32</v>
      </c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3"/>
      <c r="U23" s="60">
        <f>U29+U24</f>
        <v>158889</v>
      </c>
      <c r="V23" s="60"/>
      <c r="W23" s="33">
        <f>W29+W24</f>
        <v>0</v>
      </c>
      <c r="X23" s="19">
        <f>X29+X24</f>
        <v>0</v>
      </c>
    </row>
    <row r="24" spans="2:24" ht="15" customHeight="1" x14ac:dyDescent="0.3">
      <c r="B24" s="7" t="s">
        <v>5</v>
      </c>
      <c r="C24" s="56" t="s">
        <v>33</v>
      </c>
      <c r="D24" s="56"/>
      <c r="E24" s="56"/>
      <c r="F24" s="56"/>
      <c r="G24" s="57" t="s">
        <v>34</v>
      </c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9"/>
      <c r="U24" s="60">
        <f>U25</f>
        <v>-5190796</v>
      </c>
      <c r="V24" s="60"/>
      <c r="W24" s="30">
        <f t="shared" ref="W24:X26" si="0">W25</f>
        <v>-6027760</v>
      </c>
      <c r="X24" s="15">
        <f t="shared" si="0"/>
        <v>-5001310</v>
      </c>
    </row>
    <row r="25" spans="2:24" ht="15" customHeight="1" x14ac:dyDescent="0.3">
      <c r="B25" s="8" t="s">
        <v>5</v>
      </c>
      <c r="C25" s="75" t="s">
        <v>35</v>
      </c>
      <c r="D25" s="75"/>
      <c r="E25" s="75"/>
      <c r="F25" s="75"/>
      <c r="G25" s="76" t="s">
        <v>36</v>
      </c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8"/>
      <c r="U25" s="89">
        <f>U26</f>
        <v>-5190796</v>
      </c>
      <c r="V25" s="89"/>
      <c r="W25" s="11">
        <f t="shared" si="0"/>
        <v>-6027760</v>
      </c>
      <c r="X25" s="38">
        <f t="shared" si="0"/>
        <v>-5001310</v>
      </c>
    </row>
    <row r="26" spans="2:24" ht="15" customHeight="1" x14ac:dyDescent="0.3">
      <c r="B26" s="8" t="s">
        <v>5</v>
      </c>
      <c r="C26" s="75" t="s">
        <v>37</v>
      </c>
      <c r="D26" s="75"/>
      <c r="E26" s="75"/>
      <c r="F26" s="75"/>
      <c r="G26" s="76" t="s">
        <v>38</v>
      </c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8"/>
      <c r="U26" s="89">
        <f>U27</f>
        <v>-5190796</v>
      </c>
      <c r="V26" s="89"/>
      <c r="W26" s="11">
        <f t="shared" si="0"/>
        <v>-6027760</v>
      </c>
      <c r="X26" s="13">
        <f t="shared" si="0"/>
        <v>-5001310</v>
      </c>
    </row>
    <row r="27" spans="2:24" ht="15" customHeight="1" x14ac:dyDescent="0.3">
      <c r="B27" s="8" t="s">
        <v>5</v>
      </c>
      <c r="C27" s="75" t="s">
        <v>39</v>
      </c>
      <c r="D27" s="75"/>
      <c r="E27" s="75"/>
      <c r="F27" s="75"/>
      <c r="G27" s="76" t="s">
        <v>40</v>
      </c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8"/>
      <c r="U27" s="89">
        <v>-5190796</v>
      </c>
      <c r="V27" s="89"/>
      <c r="W27" s="11">
        <v>-6027760</v>
      </c>
      <c r="X27" s="13">
        <v>-5001310</v>
      </c>
    </row>
    <row r="28" spans="2:24" ht="15" hidden="1" customHeight="1" x14ac:dyDescent="0.3">
      <c r="B28" s="9" t="s">
        <v>41</v>
      </c>
      <c r="C28" s="81" t="s">
        <v>39</v>
      </c>
      <c r="D28" s="81"/>
      <c r="E28" s="81"/>
      <c r="F28" s="81"/>
      <c r="G28" s="82" t="s">
        <v>40</v>
      </c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4"/>
      <c r="U28" s="89">
        <v>-4524177</v>
      </c>
      <c r="V28" s="89"/>
      <c r="W28" s="11">
        <v>-4607656</v>
      </c>
      <c r="X28" s="13">
        <v>-4334008</v>
      </c>
    </row>
    <row r="29" spans="2:24" ht="15" customHeight="1" thickBot="1" x14ac:dyDescent="0.35">
      <c r="B29" s="7" t="s">
        <v>5</v>
      </c>
      <c r="C29" s="56" t="s">
        <v>42</v>
      </c>
      <c r="D29" s="56"/>
      <c r="E29" s="56"/>
      <c r="F29" s="56"/>
      <c r="G29" s="71" t="s">
        <v>43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3"/>
      <c r="U29" s="92">
        <f>U30</f>
        <v>5349685</v>
      </c>
      <c r="V29" s="93"/>
      <c r="W29" s="21">
        <f t="shared" ref="W29:X31" si="1">W30</f>
        <v>6027760</v>
      </c>
      <c r="X29" s="22">
        <f t="shared" si="1"/>
        <v>5001310</v>
      </c>
    </row>
    <row r="30" spans="2:24" ht="15" customHeight="1" thickBot="1" x14ac:dyDescent="0.35">
      <c r="B30" s="8" t="s">
        <v>5</v>
      </c>
      <c r="C30" s="75" t="s">
        <v>44</v>
      </c>
      <c r="D30" s="75"/>
      <c r="E30" s="75"/>
      <c r="F30" s="75"/>
      <c r="G30" s="76" t="s">
        <v>45</v>
      </c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8"/>
      <c r="U30" s="94">
        <f>U31</f>
        <v>5349685</v>
      </c>
      <c r="V30" s="95"/>
      <c r="W30" s="12">
        <f t="shared" si="1"/>
        <v>6027760</v>
      </c>
      <c r="X30" s="18">
        <f t="shared" si="1"/>
        <v>5001310</v>
      </c>
    </row>
    <row r="31" spans="2:24" ht="15" customHeight="1" thickBot="1" x14ac:dyDescent="0.35">
      <c r="B31" s="8" t="s">
        <v>5</v>
      </c>
      <c r="C31" s="75" t="s">
        <v>46</v>
      </c>
      <c r="D31" s="75"/>
      <c r="E31" s="75"/>
      <c r="F31" s="75"/>
      <c r="G31" s="76" t="s">
        <v>47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8"/>
      <c r="U31" s="94">
        <f>U32</f>
        <v>5349685</v>
      </c>
      <c r="V31" s="95"/>
      <c r="W31" s="12">
        <f t="shared" si="1"/>
        <v>6027760</v>
      </c>
      <c r="X31" s="18">
        <f t="shared" si="1"/>
        <v>5001310</v>
      </c>
    </row>
    <row r="32" spans="2:24" ht="15" customHeight="1" thickBot="1" x14ac:dyDescent="0.35">
      <c r="B32" s="8" t="s">
        <v>5</v>
      </c>
      <c r="C32" s="75" t="s">
        <v>48</v>
      </c>
      <c r="D32" s="75"/>
      <c r="E32" s="75"/>
      <c r="F32" s="75"/>
      <c r="G32" s="76" t="s">
        <v>49</v>
      </c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8"/>
      <c r="U32" s="94">
        <v>5349685</v>
      </c>
      <c r="V32" s="95"/>
      <c r="W32" s="12">
        <v>6027760</v>
      </c>
      <c r="X32" s="18">
        <v>5001310</v>
      </c>
    </row>
    <row r="33" spans="2:24" ht="15" hidden="1" customHeight="1" thickBot="1" x14ac:dyDescent="0.35">
      <c r="B33" s="9" t="s">
        <v>41</v>
      </c>
      <c r="C33" s="81" t="s">
        <v>48</v>
      </c>
      <c r="D33" s="81"/>
      <c r="E33" s="81"/>
      <c r="F33" s="81"/>
      <c r="G33" s="96" t="s">
        <v>49</v>
      </c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8"/>
      <c r="U33" s="94">
        <v>4591674</v>
      </c>
      <c r="V33" s="95"/>
      <c r="W33" s="12">
        <v>4607656</v>
      </c>
      <c r="X33" s="28">
        <v>4334008</v>
      </c>
    </row>
    <row r="34" spans="2:24" ht="15" customHeight="1" thickBot="1" x14ac:dyDescent="0.35">
      <c r="B34" s="99" t="s">
        <v>50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1"/>
      <c r="U34" s="102">
        <f>U8+U15+U23</f>
        <v>305795</v>
      </c>
      <c r="V34" s="103"/>
      <c r="W34" s="25">
        <f>W8+W15+W23</f>
        <v>126761</v>
      </c>
      <c r="X34" s="29">
        <f>X8+X15+X23</f>
        <v>24742</v>
      </c>
    </row>
    <row r="35" spans="2:24" x14ac:dyDescent="0.3">
      <c r="B35" s="10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5"/>
      <c r="T35" s="104"/>
      <c r="U35" s="106"/>
      <c r="V35" s="107"/>
      <c r="W35" s="23"/>
      <c r="X35" s="24"/>
    </row>
  </sheetData>
  <mergeCells count="105">
    <mergeCell ref="B34:T34"/>
    <mergeCell ref="U34:V34"/>
    <mergeCell ref="C35:D35"/>
    <mergeCell ref="E35:F35"/>
    <mergeCell ref="G35:I35"/>
    <mergeCell ref="J35:K35"/>
    <mergeCell ref="L35:M35"/>
    <mergeCell ref="N35:P35"/>
    <mergeCell ref="Q35:R35"/>
    <mergeCell ref="S35:T35"/>
    <mergeCell ref="U35:V35"/>
    <mergeCell ref="C32:F32"/>
    <mergeCell ref="G32:T32"/>
    <mergeCell ref="U32:V32"/>
    <mergeCell ref="C33:F33"/>
    <mergeCell ref="G33:T33"/>
    <mergeCell ref="U33:V33"/>
    <mergeCell ref="C30:F30"/>
    <mergeCell ref="G30:T30"/>
    <mergeCell ref="U30:V30"/>
    <mergeCell ref="C31:F31"/>
    <mergeCell ref="G31:T31"/>
    <mergeCell ref="U31:V31"/>
    <mergeCell ref="C28:F28"/>
    <mergeCell ref="G28:T28"/>
    <mergeCell ref="U28:V28"/>
    <mergeCell ref="C29:F29"/>
    <mergeCell ref="G29:T29"/>
    <mergeCell ref="U29:V29"/>
    <mergeCell ref="C26:F26"/>
    <mergeCell ref="G26:T26"/>
    <mergeCell ref="U26:V26"/>
    <mergeCell ref="C27:F27"/>
    <mergeCell ref="G27:T27"/>
    <mergeCell ref="U27:V27"/>
    <mergeCell ref="C24:F24"/>
    <mergeCell ref="G24:T24"/>
    <mergeCell ref="U24:V24"/>
    <mergeCell ref="C25:F25"/>
    <mergeCell ref="G25:T25"/>
    <mergeCell ref="U25:V25"/>
    <mergeCell ref="C22:F22"/>
    <mergeCell ref="G22:T22"/>
    <mergeCell ref="U22:V22"/>
    <mergeCell ref="C23:F23"/>
    <mergeCell ref="G23:T23"/>
    <mergeCell ref="U23:V23"/>
    <mergeCell ref="C20:F20"/>
    <mergeCell ref="G20:T20"/>
    <mergeCell ref="U20:V20"/>
    <mergeCell ref="C21:F21"/>
    <mergeCell ref="G21:T21"/>
    <mergeCell ref="U21:V21"/>
    <mergeCell ref="C18:F18"/>
    <mergeCell ref="G18:T18"/>
    <mergeCell ref="U18:V18"/>
    <mergeCell ref="C19:F19"/>
    <mergeCell ref="G19:T19"/>
    <mergeCell ref="U19:V19"/>
    <mergeCell ref="C16:F16"/>
    <mergeCell ref="G16:T16"/>
    <mergeCell ref="U16:V16"/>
    <mergeCell ref="C17:F17"/>
    <mergeCell ref="G17:T17"/>
    <mergeCell ref="U17:V17"/>
    <mergeCell ref="C14:F14"/>
    <mergeCell ref="G14:T14"/>
    <mergeCell ref="U14:V14"/>
    <mergeCell ref="C15:F15"/>
    <mergeCell ref="G15:T15"/>
    <mergeCell ref="U15:V15"/>
    <mergeCell ref="C12:F12"/>
    <mergeCell ref="G12:T12"/>
    <mergeCell ref="U12:V12"/>
    <mergeCell ref="C13:F13"/>
    <mergeCell ref="G13:T13"/>
    <mergeCell ref="U13:V13"/>
    <mergeCell ref="C10:F10"/>
    <mergeCell ref="G10:T10"/>
    <mergeCell ref="U10:V10"/>
    <mergeCell ref="C11:F11"/>
    <mergeCell ref="G11:T11"/>
    <mergeCell ref="U11:V11"/>
    <mergeCell ref="C8:F8"/>
    <mergeCell ref="G8:T8"/>
    <mergeCell ref="U8:V8"/>
    <mergeCell ref="C9:F9"/>
    <mergeCell ref="G9:T9"/>
    <mergeCell ref="U9:V9"/>
    <mergeCell ref="C6:F6"/>
    <mergeCell ref="G6:T6"/>
    <mergeCell ref="U6:V6"/>
    <mergeCell ref="C7:F7"/>
    <mergeCell ref="G7:T7"/>
    <mergeCell ref="U7:V7"/>
    <mergeCell ref="B4:B5"/>
    <mergeCell ref="C4:F5"/>
    <mergeCell ref="G4:T5"/>
    <mergeCell ref="U4:V5"/>
    <mergeCell ref="W4:X4"/>
    <mergeCell ref="A1:X1"/>
    <mergeCell ref="A2:X2"/>
    <mergeCell ref="C3:D3"/>
    <mergeCell ref="E3:F3"/>
    <mergeCell ref="G3:V3"/>
  </mergeCells>
  <pageMargins left="0.25" right="0.25" top="0.75" bottom="0.75" header="0.25" footer="0.2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Степаненко И.В.</cp:lastModifiedBy>
  <cp:lastPrinted>2022-10-07T09:56:22Z</cp:lastPrinted>
  <dcterms:created xsi:type="dcterms:W3CDTF">2020-03-26T14:03:58Z</dcterms:created>
  <dcterms:modified xsi:type="dcterms:W3CDTF">2022-10-07T09:56:49Z</dcterms:modified>
</cp:coreProperties>
</file>